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TD3\Allgemein\Akten\150-ITD3\4300-4599 SW Sonstiges\4374-2026 Verlängerung Trellix Sandbox\"/>
    </mc:Choice>
  </mc:AlternateContent>
  <xr:revisionPtr revIDLastSave="0" documentId="13_ncr:1_{58ECF3E2-BD63-4B51-8E49-9856D42F8F9C}" xr6:coauthVersionLast="47" xr6:coauthVersionMax="47" xr10:uidLastSave="{00000000-0000-0000-0000-000000000000}"/>
  <bookViews>
    <workbookView xWindow="-24465" yWindow="1950" windowWidth="21600" windowHeight="11385" xr2:uid="{00000000-000D-0000-FFFF-FFFF00000000}"/>
  </bookViews>
  <sheets>
    <sheet name="Preisblatt" sheetId="1" r:id="rId1"/>
  </sheets>
  <definedNames>
    <definedName name="_xlnm.Print_Titles" localSheetId="0">Preisblatt!$2:$5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" i="1" l="1"/>
  <c r="I11" i="1" l="1"/>
  <c r="I12" i="1" s="1"/>
  <c r="I13" i="1" s="1"/>
  <c r="I14" i="1" s="1"/>
</calcChain>
</file>

<file path=xl/sharedStrings.xml><?xml version="1.0" encoding="utf-8"?>
<sst xmlns="http://schemas.openxmlformats.org/spreadsheetml/2006/main" count="17" uniqueCount="17">
  <si>
    <t>Angebot der Fa.:</t>
  </si>
  <si>
    <t>Artikelbezeichnung</t>
  </si>
  <si>
    <t>Einzelpreis 
netto</t>
  </si>
  <si>
    <t>Gesamtpreis 
netto</t>
  </si>
  <si>
    <t>Pos.</t>
  </si>
  <si>
    <t>Summe ohne MWst.</t>
  </si>
  <si>
    <t>zzgl. 19% MWst.</t>
  </si>
  <si>
    <t>ZwSumme inkl. MWst.</t>
  </si>
  <si>
    <t>% Skonto</t>
  </si>
  <si>
    <t>Endpreis</t>
  </si>
  <si>
    <t>Ort/Datum</t>
  </si>
  <si>
    <t>Menge</t>
  </si>
  <si>
    <t>Rechtsverbindliche Unterschrift/Firmenstempel</t>
  </si>
  <si>
    <t xml:space="preserve">Gewichtung 20 % </t>
  </si>
  <si>
    <t>Trellix IVX - 5600 IVX Ent Appl SW&amp;DTI 1W Startdatum : 18.09.2026 Enddatum : 10.12.2027 Seriennummer : FZ2538VAA7H</t>
  </si>
  <si>
    <t>Trellix IVX - 5600 IVX Ent Appl SW&amp;DTI 1W 1:1TE(T)  Startdatum : 11.12.2026 Enddatum : 10.12.2027 Seriennummer : FZ2547VAABB</t>
  </si>
  <si>
    <t>Preisblatt Trellix Verlängerung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</si>
</sst>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[$-1010407]General"/>
    <numFmt numFmtId="165" formatCode="[$-1010407]#,##0.00\ &quot;€&quot;;\-#,##0.00\ &quot;€&quot;"/>
    <numFmt numFmtId="166" formatCode="[$-1010407]dd\.mm\.yyyy"/>
    <numFmt numFmtId="167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Verdana"/>
      <family val="2"/>
    </font>
    <font>
      <sz val="11"/>
      <name val="Verdana"/>
      <family val="2"/>
    </font>
    <font>
      <b/>
      <sz val="11"/>
      <color indexed="8"/>
      <name val="Verdana"/>
      <family val="2"/>
    </font>
    <font>
      <b/>
      <sz val="11"/>
      <color indexed="9"/>
      <name val="Verdana"/>
      <family val="2"/>
    </font>
    <font>
      <b/>
      <sz val="11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2" fillId="0" borderId="0" xfId="0" applyFont="1" applyAlignment="1" applyProtection="1">
      <alignment wrapText="1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Alignment="1" applyProtection="1">
      <alignment horizontal="center" wrapText="1"/>
    </xf>
    <xf numFmtId="0" fontId="2" fillId="0" borderId="0" xfId="0" applyFont="1" applyBorder="1" applyAlignment="1" applyProtection="1"/>
    <xf numFmtId="0" fontId="5" fillId="0" borderId="2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9" fillId="3" borderId="3" xfId="0" applyFont="1" applyFill="1" applyBorder="1" applyAlignment="1" applyProtection="1">
      <alignment vertical="top" wrapText="1"/>
      <protection locked="0"/>
    </xf>
    <xf numFmtId="0" fontId="9" fillId="0" borderId="0" xfId="0" applyFont="1" applyAlignment="1" applyProtection="1">
      <alignment wrapText="1"/>
    </xf>
    <xf numFmtId="0" fontId="6" fillId="0" borderId="0" xfId="0" applyFont="1" applyBorder="1" applyAlignment="1" applyProtection="1"/>
    <xf numFmtId="166" fontId="1" fillId="0" borderId="0" xfId="0" applyNumberFormat="1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wrapText="1"/>
      <protection locked="0"/>
    </xf>
    <xf numFmtId="167" fontId="2" fillId="3" borderId="4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165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6" xfId="0" applyFont="1" applyBorder="1" applyAlignment="1" applyProtection="1">
      <alignment wrapText="1"/>
    </xf>
    <xf numFmtId="7" fontId="2" fillId="0" borderId="7" xfId="0" applyNumberFormat="1" applyFont="1" applyBorder="1" applyAlignment="1" applyProtection="1">
      <alignment wrapText="1"/>
    </xf>
    <xf numFmtId="1" fontId="9" fillId="3" borderId="6" xfId="0" applyNumberFormat="1" applyFont="1" applyFill="1" applyBorder="1" applyAlignment="1" applyProtection="1">
      <alignment wrapText="1"/>
      <protection locked="0"/>
    </xf>
    <xf numFmtId="0" fontId="2" fillId="0" borderId="8" xfId="0" applyFont="1" applyBorder="1" applyAlignment="1" applyProtection="1">
      <alignment wrapText="1"/>
    </xf>
    <xf numFmtId="7" fontId="5" fillId="0" borderId="9" xfId="0" applyNumberFormat="1" applyFont="1" applyBorder="1" applyAlignment="1" applyProtection="1">
      <alignment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horizontal="center" wrapText="1"/>
    </xf>
    <xf numFmtId="0" fontId="9" fillId="3" borderId="11" xfId="0" applyFont="1" applyFill="1" applyBorder="1" applyAlignment="1" applyProtection="1">
      <alignment horizontal="center" vertical="top" wrapText="1"/>
      <protection locked="0"/>
    </xf>
    <xf numFmtId="0" fontId="9" fillId="3" borderId="3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vertical="top" wrapText="1"/>
      <protection locked="0"/>
    </xf>
    <xf numFmtId="0" fontId="0" fillId="0" borderId="3" xfId="0" applyBorder="1" applyAlignment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7" fillId="0" borderId="0" xfId="0" applyFont="1" applyBorder="1" applyAlignment="1" applyProtection="1"/>
    <xf numFmtId="165" fontId="2" fillId="0" borderId="7" xfId="0" applyNumberFormat="1" applyFont="1" applyBorder="1" applyAlignment="1" applyProtection="1"/>
    <xf numFmtId="0" fontId="1" fillId="0" borderId="4" xfId="0" applyFont="1" applyFill="1" applyBorder="1" applyAlignment="1" applyProtection="1">
      <alignment horizontal="center" vertical="top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zoomScaleNormal="100" zoomScaleSheetLayoutView="100" workbookViewId="0">
      <selection activeCell="D9" sqref="D9:F9"/>
    </sheetView>
  </sheetViews>
  <sheetFormatPr baseColWidth="10" defaultColWidth="9.140625" defaultRowHeight="14.25" x14ac:dyDescent="0.2"/>
  <cols>
    <col min="1" max="2" width="1.28515625" style="3" customWidth="1"/>
    <col min="3" max="3" width="10" style="3" customWidth="1"/>
    <col min="4" max="4" width="29.5703125" style="3" customWidth="1"/>
    <col min="5" max="5" width="38.28515625" style="3" customWidth="1"/>
    <col min="6" max="6" width="1.42578125" style="3" hidden="1" customWidth="1"/>
    <col min="7" max="7" width="15.28515625" style="23" customWidth="1"/>
    <col min="8" max="8" width="17.7109375" style="3" customWidth="1"/>
    <col min="9" max="9" width="20.140625" style="3" customWidth="1"/>
    <col min="10" max="16384" width="9.140625" style="3"/>
  </cols>
  <sheetData>
    <row r="1" spans="1:9" ht="8.25" customHeight="1" x14ac:dyDescent="0.2">
      <c r="A1" s="1"/>
      <c r="B1" s="4"/>
      <c r="C1" s="4"/>
      <c r="D1" s="4"/>
      <c r="E1" s="4"/>
      <c r="F1" s="4"/>
      <c r="G1" s="5"/>
      <c r="H1" s="4"/>
      <c r="I1" s="4"/>
    </row>
    <row r="2" spans="1:9" ht="18" customHeight="1" x14ac:dyDescent="0.2">
      <c r="A2" s="1"/>
      <c r="B2" s="6"/>
      <c r="C2" s="8" t="s">
        <v>16</v>
      </c>
      <c r="D2" s="8"/>
      <c r="E2" s="9"/>
      <c r="F2" s="6"/>
      <c r="G2" s="10" t="s">
        <v>0</v>
      </c>
      <c r="H2" s="38"/>
      <c r="I2" s="38"/>
    </row>
    <row r="3" spans="1:9" ht="3.2" customHeight="1" x14ac:dyDescent="0.2">
      <c r="A3" s="1"/>
      <c r="B3" s="6"/>
      <c r="C3" s="6" t="s">
        <v>13</v>
      </c>
      <c r="D3" s="6"/>
      <c r="E3" s="9"/>
      <c r="F3" s="6"/>
      <c r="G3" s="11"/>
      <c r="H3" s="12"/>
      <c r="I3" s="1"/>
    </row>
    <row r="4" spans="1:9" ht="7.15" customHeight="1" thickBot="1" x14ac:dyDescent="0.25">
      <c r="A4" s="1"/>
      <c r="B4" s="6"/>
      <c r="C4" s="6"/>
      <c r="D4" s="6"/>
      <c r="E4" s="6"/>
      <c r="F4" s="6"/>
      <c r="G4" s="11"/>
      <c r="H4" s="6"/>
      <c r="I4" s="4"/>
    </row>
    <row r="5" spans="1:9" ht="32.25" customHeight="1" x14ac:dyDescent="0.2">
      <c r="A5" s="1"/>
      <c r="B5" s="6"/>
      <c r="C5" s="25" t="s">
        <v>4</v>
      </c>
      <c r="D5" s="39" t="s">
        <v>1</v>
      </c>
      <c r="E5" s="39"/>
      <c r="F5" s="39"/>
      <c r="G5" s="25" t="s">
        <v>11</v>
      </c>
      <c r="H5" s="13" t="s">
        <v>2</v>
      </c>
      <c r="I5" s="25" t="s">
        <v>3</v>
      </c>
    </row>
    <row r="6" spans="1:9" x14ac:dyDescent="0.2">
      <c r="A6" s="1"/>
      <c r="B6" s="6"/>
      <c r="C6" s="40"/>
      <c r="D6" s="40"/>
      <c r="E6" s="40"/>
      <c r="F6" s="40"/>
      <c r="G6" s="2"/>
      <c r="H6" s="5"/>
      <c r="I6" s="27"/>
    </row>
    <row r="7" spans="1:9" ht="15" x14ac:dyDescent="0.2">
      <c r="A7" s="1"/>
      <c r="B7" s="6"/>
      <c r="C7" s="42"/>
      <c r="D7" s="43"/>
      <c r="E7" s="43"/>
      <c r="F7" s="35"/>
      <c r="G7" s="2"/>
      <c r="H7" s="5"/>
      <c r="I7" s="27"/>
    </row>
    <row r="8" spans="1:9" ht="51.75" customHeight="1" x14ac:dyDescent="0.2">
      <c r="A8" s="1"/>
      <c r="B8" s="6"/>
      <c r="C8" s="34">
        <v>1</v>
      </c>
      <c r="D8" s="41" t="s">
        <v>14</v>
      </c>
      <c r="E8" s="41"/>
      <c r="F8" s="41"/>
      <c r="G8" s="26"/>
      <c r="H8" s="24"/>
      <c r="I8" s="28">
        <v>0</v>
      </c>
    </row>
    <row r="9" spans="1:9" ht="43.5" customHeight="1" x14ac:dyDescent="0.2">
      <c r="A9" s="1"/>
      <c r="B9" s="6"/>
      <c r="C9" s="34">
        <v>2</v>
      </c>
      <c r="D9" s="41" t="s">
        <v>15</v>
      </c>
      <c r="E9" s="41"/>
      <c r="F9" s="41"/>
      <c r="G9" s="44"/>
      <c r="H9" s="24"/>
      <c r="I9" s="47"/>
    </row>
    <row r="10" spans="1:9" ht="16.5" customHeight="1" x14ac:dyDescent="0.2">
      <c r="B10" s="7"/>
      <c r="C10" s="7"/>
      <c r="D10" s="7"/>
      <c r="E10" s="7"/>
      <c r="F10" s="7"/>
      <c r="G10" s="29"/>
      <c r="H10" s="45" t="s">
        <v>5</v>
      </c>
      <c r="I10" s="46">
        <f>SUM(I8:I8)</f>
        <v>0</v>
      </c>
    </row>
    <row r="11" spans="1:9" x14ac:dyDescent="0.2">
      <c r="B11" s="7"/>
      <c r="C11" s="7"/>
      <c r="D11" s="7"/>
      <c r="E11" s="7"/>
      <c r="F11" s="7"/>
      <c r="G11" s="29"/>
      <c r="H11" s="16" t="s">
        <v>6</v>
      </c>
      <c r="I11" s="30">
        <f>I10*0.19</f>
        <v>0</v>
      </c>
    </row>
    <row r="12" spans="1:9" x14ac:dyDescent="0.2">
      <c r="B12" s="7"/>
      <c r="C12" s="7"/>
      <c r="D12" s="7"/>
      <c r="E12" s="7"/>
      <c r="F12" s="7"/>
      <c r="G12" s="29"/>
      <c r="H12" s="21" t="s">
        <v>7</v>
      </c>
      <c r="I12" s="30">
        <f>I10+I11</f>
        <v>0</v>
      </c>
    </row>
    <row r="13" spans="1:9" x14ac:dyDescent="0.2">
      <c r="B13" s="7"/>
      <c r="C13" s="7"/>
      <c r="D13" s="7"/>
      <c r="E13" s="7"/>
      <c r="F13" s="7"/>
      <c r="G13" s="31"/>
      <c r="H13" s="16" t="s">
        <v>8</v>
      </c>
      <c r="I13" s="30">
        <f>I12*(G13/100)</f>
        <v>0</v>
      </c>
    </row>
    <row r="14" spans="1:9" ht="15" thickBot="1" x14ac:dyDescent="0.25">
      <c r="B14" s="7"/>
      <c r="C14" s="7"/>
      <c r="D14" s="7"/>
      <c r="E14" s="7"/>
      <c r="F14" s="7"/>
      <c r="G14" s="32"/>
      <c r="H14" s="17" t="s">
        <v>9</v>
      </c>
      <c r="I14" s="33">
        <f>I12-I13</f>
        <v>0</v>
      </c>
    </row>
    <row r="15" spans="1:9" x14ac:dyDescent="0.2">
      <c r="B15" s="7"/>
      <c r="C15" s="7"/>
      <c r="D15" s="7"/>
      <c r="E15" s="7"/>
      <c r="F15" s="7"/>
      <c r="G15" s="14"/>
      <c r="H15" s="14"/>
      <c r="I15" s="14"/>
    </row>
    <row r="16" spans="1:9" x14ac:dyDescent="0.2">
      <c r="B16" s="7"/>
      <c r="C16" s="7"/>
      <c r="D16" s="18"/>
      <c r="E16" s="18"/>
      <c r="F16" s="7"/>
      <c r="G16" s="7"/>
      <c r="H16" s="7"/>
      <c r="I16" s="7"/>
    </row>
    <row r="17" spans="3:9" x14ac:dyDescent="0.2">
      <c r="C17" s="7"/>
      <c r="D17" s="19"/>
      <c r="E17" s="18"/>
      <c r="F17" s="7"/>
      <c r="G17" s="37"/>
      <c r="H17" s="37"/>
      <c r="I17" s="37"/>
    </row>
    <row r="18" spans="3:9" ht="14.25" customHeight="1" x14ac:dyDescent="0.2">
      <c r="C18" s="7"/>
      <c r="D18" s="20" t="s">
        <v>10</v>
      </c>
      <c r="E18" s="7"/>
      <c r="F18" s="7"/>
      <c r="G18" s="36" t="s">
        <v>12</v>
      </c>
      <c r="H18" s="36"/>
      <c r="I18" s="36"/>
    </row>
    <row r="19" spans="3:9" x14ac:dyDescent="0.2">
      <c r="C19" s="7"/>
      <c r="D19" s="7"/>
      <c r="E19" s="7"/>
      <c r="F19" s="7"/>
      <c r="G19" s="15"/>
      <c r="H19" s="7"/>
      <c r="I19" s="7"/>
    </row>
    <row r="20" spans="3:9" x14ac:dyDescent="0.2">
      <c r="C20" s="7"/>
      <c r="D20" s="7"/>
      <c r="E20" s="7"/>
      <c r="F20" s="7"/>
      <c r="G20" s="15"/>
      <c r="H20" s="21"/>
      <c r="I20" s="7"/>
    </row>
    <row r="21" spans="3:9" x14ac:dyDescent="0.2">
      <c r="D21" s="7"/>
      <c r="E21" s="7"/>
      <c r="F21" s="7"/>
      <c r="G21" s="15"/>
      <c r="H21" s="7"/>
      <c r="I21" s="7"/>
    </row>
    <row r="22" spans="3:9" x14ac:dyDescent="0.2">
      <c r="D22" s="22"/>
      <c r="E22" s="22"/>
    </row>
    <row r="23" spans="3:9" x14ac:dyDescent="0.2">
      <c r="D23" s="22"/>
      <c r="E23" s="22"/>
    </row>
  </sheetData>
  <sheetProtection formatRows="0"/>
  <mergeCells count="8">
    <mergeCell ref="G18:I18"/>
    <mergeCell ref="G17:I17"/>
    <mergeCell ref="H2:I2"/>
    <mergeCell ref="D9:F9"/>
    <mergeCell ref="D5:F5"/>
    <mergeCell ref="C6:F6"/>
    <mergeCell ref="D8:F8"/>
    <mergeCell ref="C7:E7"/>
  </mergeCells>
  <pageMargins left="0.70866141732283472" right="0.70866141732283472" top="0.78740157480314965" bottom="0.78740157480314965" header="0.31496062992125984" footer="0.31496062992125984"/>
  <pageSetup paperSize="9" scale="68" orientation="landscape" r:id="rId1"/>
  <headerFooter>
    <oddHeader>&amp;L547-ITD3.1130-2018
&amp;CZentraler IT-Dienstleister der Justiz des Landes NRW</oddHeader>
    <oddFooter>&amp;CPreisblatt (Stand 19.10.2018)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Company>Justiz Land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BolligH</dc:creator>
  <cp:lastModifiedBy>Lamza, Nathalie</cp:lastModifiedBy>
  <cp:lastPrinted>2018-10-19T07:36:17Z</cp:lastPrinted>
  <dcterms:created xsi:type="dcterms:W3CDTF">2010-03-09T09:30:58Z</dcterms:created>
  <dcterms:modified xsi:type="dcterms:W3CDTF">2026-08-12T07:36:04Z</dcterms:modified>
</cp:coreProperties>
</file>